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<sst xmlns="http://schemas.openxmlformats.org/spreadsheetml/2006/main" count="248" uniqueCount="87">
  <si>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</si>
  <si>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</si>
  <si>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</si>
  <si>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</si>
  <si>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</si>
  <si>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</si>
  <si>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</si>
  <si>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</si>
  <si>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第7524号</t>
  </si>
  <si>
    <t xml:space="preserve">　工事名</t>
  </si>
  <si>
    <t>国道279号舗装補修（事業債）工事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</si>
  <si>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</si>
  <si>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</si>
  <si>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</si>
  <si>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</si>
  <si>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</si>
  <si>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</si>
  <si>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</si>
  <si>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</si>
  <si>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</si>
  <si>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</si>
  <si>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</si>
  <si>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280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</si>
  <si>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</si>
  <si>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</si>
  <si>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</si>
  <si>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</si>
  <si>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</si>
  <si>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</si>
  <si>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</si>
  <si>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</si>
  <si>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</si>
  <si>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</si>
  <si>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</si>
  <si>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</si>
  <si>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 xml:space="preserve">ｸﾗｯｸ処理工　</t>
  </si>
  <si>
    <t xml:space="preserve">ｸﾗｯｸ処理　</t>
  </si>
  <si>
    <t>m</t>
  </si>
  <si>
    <t xml:space="preserve">ｱｽﾌｧﾙﾄ舗装工　</t>
  </si>
  <si>
    <t xml:space="preserve">表層　</t>
  </si>
  <si>
    <t>区画線工</t>
  </si>
  <si>
    <t>ﾍﾟｲﾝﾄ式区画線</t>
  </si>
  <si>
    <t>施工方法区分:ﾍﾟｲﾝﾄ式 溶剤型,規格･仕様区分:破線 15cm,塗料規格:加熱</t>
  </si>
  <si>
    <t>施工方法区分:ﾍﾟｲﾝﾄ式 溶剤型,規格･仕様区分:実線 15cm,塗料規格:常温</t>
  </si>
  <si>
    <t>道路付属施設工</t>
  </si>
  <si>
    <t>道路付属物工</t>
  </si>
  <si>
    <t xml:space="preserve">視線誘導標設置　</t>
  </si>
  <si>
    <t>本</t>
  </si>
  <si>
    <t xml:space="preserve">視線誘導標撤去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</si>
  <si>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</si>
  <si>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</si>
  <si>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</si>
  <si>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</si>
  <si>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</si>
  <si>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</si>
  <si>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</si>
  <si>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</si>
  <si>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</si>
  <si>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</si>
  <si>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</si>
  <si>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</si>
  <si>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</si>
  <si>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</si>
  <si>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準備費</t>
  </si>
  <si>
    <t>測量設計費</t>
  </si>
  <si>
    <t>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</si>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</sst>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1330.0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67.0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67.0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500.0</v>
      </c>
      <c r="G43" s="27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1330.0</v>
      </c>
      <c r="G49" s="27"/>
      <c r="H49" s="29"/>
      <c r="J49" s="30"/>
      <c r="K49" s="31"/>
    </row>
    <row r="50" ht="15.0" customHeight="true">
      <c r="A50" s="14"/>
      <c r="B50" s="15" t="s">
        <v>40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42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37</v>
      </c>
      <c r="F58" s="23" t="n">
        <v>140.0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43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380.0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47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47</v>
      </c>
      <c r="F73" s="23" t="n">
        <v>5.0</v>
      </c>
      <c r="G73" s="27"/>
      <c r="H73" s="29"/>
      <c r="J73" s="30"/>
      <c r="K73" s="31"/>
    </row>
    <row r="74" ht="15.0" customHeight="true">
      <c r="A74" s="14"/>
      <c r="B74" s="15" t="s">
        <v>49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50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52</v>
      </c>
      <c r="F82" s="23" t="n">
        <v>10.0</v>
      </c>
      <c r="G82" s="27"/>
      <c r="H82" s="29"/>
      <c r="J82" s="30"/>
      <c r="K82" s="31"/>
    </row>
    <row r="83" ht="15.0" customHeight="true">
      <c r="A83" s="14" t="s">
        <v>53</v>
      </c>
      <c r="B83" s="15"/>
      <c r="C83" s="15"/>
      <c r="D83" s="16"/>
      <c r="E83" s="20"/>
      <c r="F83" s="22"/>
      <c r="G83" s="26">
        <f>G23+G50+G62+G74</f>
      </c>
      <c r="H83" s="28" t="s">
        <v>24</v>
      </c>
      <c r="J83" s="30" t="n">
        <v>22.0</v>
      </c>
      <c r="K83" s="31" t="n">
        <v>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54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55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57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58</v>
      </c>
      <c r="B92" s="15"/>
      <c r="C92" s="15"/>
      <c r="D92" s="16"/>
      <c r="E92" s="20"/>
      <c r="F92" s="22"/>
      <c r="G92" s="26">
        <f>G95+G116</f>
      </c>
      <c r="H92" s="28" t="s">
        <v>24</v>
      </c>
      <c r="J92" s="30" t="n">
        <v>25.0</v>
      </c>
      <c r="K92" s="31" t="n">
        <v>200.0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59</v>
      </c>
      <c r="C95" s="15"/>
      <c r="D95" s="16"/>
      <c r="E95" s="20"/>
      <c r="F95" s="22"/>
      <c r="G95" s="26">
        <f>G98+G104+G110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60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61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62</v>
      </c>
      <c r="F103" s="23" t="n">
        <v>2.0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64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65</v>
      </c>
      <c r="F109" s="25" t="n">
        <v>0.28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67</v>
      </c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68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69</v>
      </c>
      <c r="B119" s="15"/>
      <c r="C119" s="15"/>
      <c r="D119" s="16"/>
      <c r="E119" s="20"/>
      <c r="F119" s="22"/>
      <c r="G119" s="26">
        <f>G83+G92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70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210.0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71</v>
      </c>
      <c r="D125" s="16"/>
      <c r="E125" s="20"/>
      <c r="F125" s="22"/>
      <c r="G125" s="27"/>
      <c r="H125" s="28" t="s">
        <v>24</v>
      </c>
      <c r="J125" s="30" t="n">
        <v>36.0</v>
      </c>
      <c r="K125" s="31" t="s">
        <v>72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73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74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75</v>
      </c>
      <c r="B131" s="15"/>
      <c r="C131" s="15"/>
      <c r="D131" s="16"/>
      <c r="E131" s="20"/>
      <c r="F131" s="22"/>
      <c r="G131" s="26">
        <f>G83+G92+G122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76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77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78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79</v>
      </c>
      <c r="B140" s="15"/>
      <c r="C140" s="15"/>
      <c r="D140" s="16"/>
      <c r="E140" s="20"/>
      <c r="F140" s="22"/>
      <c r="G140" s="26">
        <f>G131+G137</f>
      </c>
      <c r="H140" s="28" t="s">
        <v>24</v>
      </c>
      <c r="J140" s="30" t="n">
        <v>41.0</v>
      </c>
      <c r="K140" s="31" t="n">
        <v>30.0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80</v>
      </c>
      <c r="B143" s="33"/>
      <c r="C143" s="33"/>
      <c r="D143" s="34"/>
      <c r="E143" s="41"/>
      <c r="F143" s="44"/>
      <c r="G143" s="50">
        <f>G140</f>
      </c>
      <c r="H143" s="51" t="s">
        <v>24</v>
      </c>
      <c r="J143" s="55" t="n">
        <v>42.0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81</v>
      </c>
      <c r="B146" s="57" t="s">
        <v>82</v>
      </c>
      <c r="J146" s="30" t="n">
        <v>99999.0</v>
      </c>
    </row>
    <row r="147">
      <c r="A147" s="56" t="s">
        <v>83</v>
      </c>
      <c r="B147" s="57" t="s">
        <v>84</v>
      </c>
    </row>
    <row r="148">
      <c r="A148" s="56" t="s">
        <v>85</v>
      </c>
      <c r="B148" s="57" t="s">
        <v>86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2026-05-11T23:45:13Z</dcterms:created>
  <dc:creator>Apache POI</dc:creator>
</cp:coreProperties>
</file>